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Otros ordenadores\My Laptop (2)\Rosario\Semestre III\Tesis\Entrega Final\03. Dashboard\"/>
    </mc:Choice>
  </mc:AlternateContent>
  <xr:revisionPtr revIDLastSave="0" documentId="13_ncr:1_{592AA89D-76FC-402A-BD2E-613350DB4109}" xr6:coauthVersionLast="47" xr6:coauthVersionMax="47" xr10:uidLastSave="{00000000-0000-0000-0000-000000000000}"/>
  <bookViews>
    <workbookView xWindow="-120" yWindow="-120" windowWidth="29040" windowHeight="15990" xr2:uid="{62812C90-21EC-477B-9330-6A6F2274189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" l="1"/>
  <c r="M17" i="1" s="1"/>
  <c r="N15" i="1"/>
  <c r="N17" i="1" s="1"/>
  <c r="O15" i="1"/>
  <c r="O17" i="1" s="1"/>
  <c r="L15" i="1"/>
  <c r="L17" i="1" s="1"/>
  <c r="K15" i="1"/>
  <c r="K17" i="1" s="1"/>
  <c r="J15" i="1"/>
  <c r="J17" i="1"/>
  <c r="I15" i="1"/>
  <c r="I17" i="1" s="1"/>
  <c r="H15" i="1"/>
  <c r="H17" i="1" s="1"/>
  <c r="G15" i="1"/>
  <c r="G17" i="1" s="1"/>
  <c r="F15" i="1"/>
  <c r="F17" i="1" s="1"/>
  <c r="E15" i="1"/>
  <c r="E17" i="1" s="1"/>
  <c r="C15" i="1"/>
  <c r="C17" i="1" s="1"/>
  <c r="D15" i="1"/>
  <c r="D17" i="1" s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<sst xmlns="http://schemas.openxmlformats.org/spreadsheetml/2006/main" count="31" uniqueCount="19">
  <si>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</si>
  <si>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</si>
  <si>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</si>
  <si>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</si>
  <si>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</si>
  <si>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</si>
  <si>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</si>
  <si>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</si>
  <si>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</si>
  <si>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</si>
  <si>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</si>
  <si>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</si>
  <si>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Eficiencia</t>
  </si>
  <si>
    <t>Promedio Anual</t>
  </si>
  <si>
    <t>kWh</t>
  </si>
  <si>
    <t>Energía Consumida (kWh)</t>
  </si>
  <si>
    <t>Energía Equivalente H2(kWh)</t>
  </si>
  <si>
    <t>Hora</t>
  </si>
  <si>
    <t>Segundos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</si>
</sst>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center"/>
    </xf>
    <xf numFmtId="18" fontId="3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3" borderId="0" xfId="0" applyFill="1"/>
    <xf numFmtId="18" fontId="0" fillId="3" borderId="0" xfId="0" applyNumberFormat="1" applyFill="1"/>
    <xf numFmtId="2" fontId="0" fillId="3" borderId="0" xfId="0" applyNumberFormat="1" applyFill="1"/>
    <xf numFmtId="9" fontId="6" fillId="3" borderId="0" xfId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B9E82-E2EC-45A7-8E83-3873F3178A11}">
  <dimension ref="A1:T24"/>
  <sheetViews>
    <sheetView tabSelected="1" zoomScaleNormal="100" workbookViewId="0">
      <selection activeCell="Q27" sqref="Q27"/>
    </sheetView>
  </sheetViews>
  <sheetFormatPr baseColWidth="10" defaultRowHeight="15" x14ac:dyDescent="0.25"/>
  <cols>
    <col min="2" max="2" width="13.42578125" customWidth="1"/>
    <col min="3" max="3" width="15.28515625" bestFit="1" customWidth="1"/>
    <col min="4" max="4" width="9.28515625" customWidth="1"/>
  </cols>
  <sheetData>
    <row r="1" spans="1:20" x14ac:dyDescent="0.25">
      <c r="A1" s="1" t="s">
        <v>17</v>
      </c>
      <c r="B1" s="1" t="s">
        <v>18</v>
      </c>
      <c r="C1" s="1" t="s">
        <v>13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</row>
    <row r="2" spans="1:20" x14ac:dyDescent="0.25">
      <c r="A2" s="2"/>
      <c r="B2" s="3"/>
      <c r="C2" s="4" t="s">
        <v>14</v>
      </c>
      <c r="D2" s="4" t="s">
        <v>14</v>
      </c>
      <c r="E2" s="4" t="s">
        <v>14</v>
      </c>
      <c r="F2" s="4" t="s">
        <v>14</v>
      </c>
      <c r="G2" s="4" t="s">
        <v>14</v>
      </c>
      <c r="H2" s="4" t="s">
        <v>14</v>
      </c>
      <c r="I2" s="4" t="s">
        <v>14</v>
      </c>
      <c r="J2" s="4" t="s">
        <v>14</v>
      </c>
      <c r="K2" s="4" t="s">
        <v>14</v>
      </c>
      <c r="L2" s="4" t="s">
        <v>14</v>
      </c>
      <c r="M2" s="4" t="s">
        <v>14</v>
      </c>
      <c r="N2" s="4" t="s">
        <v>14</v>
      </c>
      <c r="O2" s="4" t="s">
        <v>14</v>
      </c>
    </row>
    <row r="3" spans="1:20" x14ac:dyDescent="0.25">
      <c r="A3" s="8">
        <v>0.29166666666666702</v>
      </c>
      <c r="B3" s="9">
        <f>60*60*7</f>
        <v>25200</v>
      </c>
      <c r="C3" s="7">
        <v>210</v>
      </c>
      <c r="D3" s="7">
        <v>180</v>
      </c>
      <c r="E3" s="7">
        <v>180</v>
      </c>
      <c r="F3" s="7">
        <v>115</v>
      </c>
      <c r="G3" s="7">
        <v>98</v>
      </c>
      <c r="H3" s="7">
        <v>105</v>
      </c>
      <c r="I3" s="7">
        <v>112</v>
      </c>
      <c r="J3" s="7">
        <v>107</v>
      </c>
      <c r="K3" s="7">
        <v>120</v>
      </c>
      <c r="L3" s="7">
        <v>165</v>
      </c>
      <c r="M3" s="7">
        <v>173</v>
      </c>
      <c r="N3" s="7">
        <v>183</v>
      </c>
      <c r="O3" s="7">
        <v>226</v>
      </c>
      <c r="P3" s="7"/>
      <c r="Q3" s="7"/>
      <c r="R3" s="7"/>
      <c r="S3" s="7"/>
      <c r="T3" s="7"/>
    </row>
    <row r="4" spans="1:20" x14ac:dyDescent="0.25">
      <c r="A4" s="8">
        <v>0.33333333333333298</v>
      </c>
      <c r="B4" s="9">
        <f>60*60*8</f>
        <v>28800</v>
      </c>
      <c r="C4" s="7">
        <v>252</v>
      </c>
      <c r="D4" s="7">
        <v>275</v>
      </c>
      <c r="E4" s="7">
        <v>162</v>
      </c>
      <c r="F4" s="7">
        <v>266</v>
      </c>
      <c r="G4" s="7">
        <v>149</v>
      </c>
      <c r="H4" s="7">
        <v>201</v>
      </c>
      <c r="I4" s="7">
        <v>190</v>
      </c>
      <c r="J4" s="7">
        <v>191</v>
      </c>
      <c r="K4" s="7">
        <v>202</v>
      </c>
      <c r="L4" s="7">
        <v>266</v>
      </c>
      <c r="M4" s="7">
        <v>265</v>
      </c>
      <c r="N4" s="7">
        <v>295</v>
      </c>
      <c r="O4" s="7">
        <v>366</v>
      </c>
      <c r="P4" s="7"/>
      <c r="Q4" s="7"/>
      <c r="R4" s="7"/>
      <c r="S4" s="7"/>
      <c r="T4" s="7"/>
    </row>
    <row r="5" spans="1:20" x14ac:dyDescent="0.25">
      <c r="A5" s="8">
        <v>0.375</v>
      </c>
      <c r="B5" s="9">
        <f>60*60*9</f>
        <v>32400</v>
      </c>
      <c r="C5" s="7">
        <v>322</v>
      </c>
      <c r="D5" s="7">
        <v>350</v>
      </c>
      <c r="E5" s="7">
        <v>329</v>
      </c>
      <c r="F5" s="7">
        <v>335</v>
      </c>
      <c r="G5" s="7">
        <v>209</v>
      </c>
      <c r="H5" s="7">
        <v>234</v>
      </c>
      <c r="I5" s="7">
        <v>234</v>
      </c>
      <c r="J5" s="7">
        <v>224</v>
      </c>
      <c r="K5" s="7">
        <v>259</v>
      </c>
      <c r="L5" s="7">
        <v>334</v>
      </c>
      <c r="M5" s="7">
        <v>336</v>
      </c>
      <c r="N5" s="7">
        <v>356</v>
      </c>
      <c r="O5" s="7">
        <v>461</v>
      </c>
      <c r="P5" s="7"/>
      <c r="Q5" s="7"/>
      <c r="R5" s="7"/>
      <c r="S5" s="7"/>
      <c r="T5" s="7"/>
    </row>
    <row r="6" spans="1:20" x14ac:dyDescent="0.25">
      <c r="A6" s="8">
        <v>0.41666666666666702</v>
      </c>
      <c r="B6" s="9">
        <f>60*60*10</f>
        <v>36000</v>
      </c>
      <c r="C6" s="7">
        <v>364</v>
      </c>
      <c r="D6" s="7">
        <v>525</v>
      </c>
      <c r="E6" s="7">
        <v>515</v>
      </c>
      <c r="F6" s="7">
        <v>377</v>
      </c>
      <c r="G6" s="7">
        <v>303</v>
      </c>
      <c r="H6" s="7">
        <v>295</v>
      </c>
      <c r="I6" s="7">
        <v>270</v>
      </c>
      <c r="J6" s="7">
        <v>261</v>
      </c>
      <c r="K6" s="7">
        <v>309</v>
      </c>
      <c r="L6" s="7">
        <v>381</v>
      </c>
      <c r="M6" s="7">
        <v>392</v>
      </c>
      <c r="N6" s="7">
        <v>405</v>
      </c>
      <c r="O6" s="7">
        <v>512</v>
      </c>
      <c r="P6" s="7"/>
      <c r="Q6" s="7"/>
      <c r="R6" s="7"/>
      <c r="S6" s="7"/>
      <c r="T6" s="7"/>
    </row>
    <row r="7" spans="1:20" x14ac:dyDescent="0.25">
      <c r="A7" s="8">
        <v>0.45833333333333298</v>
      </c>
      <c r="B7" s="9">
        <f>60*60*11</f>
        <v>39600</v>
      </c>
      <c r="C7" s="7">
        <v>427</v>
      </c>
      <c r="D7" s="7">
        <v>621</v>
      </c>
      <c r="E7" s="7">
        <v>528</v>
      </c>
      <c r="F7" s="7">
        <v>379</v>
      </c>
      <c r="G7" s="7">
        <v>357</v>
      </c>
      <c r="H7" s="7">
        <v>372</v>
      </c>
      <c r="I7" s="7">
        <v>328</v>
      </c>
      <c r="J7" s="7">
        <v>334</v>
      </c>
      <c r="K7" s="7">
        <v>364</v>
      </c>
      <c r="L7" s="7">
        <v>458</v>
      </c>
      <c r="M7" s="7">
        <v>463</v>
      </c>
      <c r="N7" s="7">
        <v>470</v>
      </c>
      <c r="O7" s="7">
        <v>523</v>
      </c>
      <c r="P7" s="7"/>
      <c r="Q7" s="7"/>
      <c r="R7" s="7"/>
      <c r="S7" s="7"/>
      <c r="T7" s="7"/>
    </row>
    <row r="8" spans="1:20" x14ac:dyDescent="0.25">
      <c r="A8" s="8">
        <v>0.5</v>
      </c>
      <c r="B8" s="9">
        <f>60*60*12</f>
        <v>43200</v>
      </c>
      <c r="C8" s="7">
        <v>445</v>
      </c>
      <c r="D8" s="7">
        <v>580</v>
      </c>
      <c r="E8" s="7">
        <v>513</v>
      </c>
      <c r="F8" s="7">
        <v>365</v>
      </c>
      <c r="G8" s="7">
        <v>391</v>
      </c>
      <c r="H8" s="7">
        <v>401</v>
      </c>
      <c r="I8" s="7">
        <v>368</v>
      </c>
      <c r="J8" s="7">
        <v>368</v>
      </c>
      <c r="K8" s="7">
        <v>401</v>
      </c>
      <c r="L8" s="7">
        <v>477</v>
      </c>
      <c r="M8" s="7">
        <v>483</v>
      </c>
      <c r="N8" s="7">
        <v>500</v>
      </c>
      <c r="O8" s="7">
        <v>516</v>
      </c>
      <c r="P8" s="7"/>
      <c r="Q8" s="7"/>
      <c r="R8" s="7"/>
      <c r="S8" s="7"/>
      <c r="T8" s="7"/>
    </row>
    <row r="9" spans="1:20" x14ac:dyDescent="0.25">
      <c r="A9" s="8">
        <v>0.54166666666666696</v>
      </c>
      <c r="B9" s="9">
        <f>60*60*13</f>
        <v>46800</v>
      </c>
      <c r="C9" s="7">
        <v>440</v>
      </c>
      <c r="D9" s="7">
        <v>554</v>
      </c>
      <c r="E9" s="7">
        <v>480</v>
      </c>
      <c r="F9" s="7">
        <v>323</v>
      </c>
      <c r="G9" s="7">
        <v>397</v>
      </c>
      <c r="H9" s="7">
        <v>402</v>
      </c>
      <c r="I9" s="7">
        <v>367</v>
      </c>
      <c r="J9" s="7">
        <v>364</v>
      </c>
      <c r="K9" s="7">
        <v>408</v>
      </c>
      <c r="L9" s="7">
        <v>475</v>
      </c>
      <c r="M9" s="7">
        <v>446</v>
      </c>
      <c r="N9" s="7">
        <v>495</v>
      </c>
      <c r="O9" s="7">
        <v>500</v>
      </c>
      <c r="P9" s="7"/>
      <c r="Q9" s="7"/>
      <c r="R9" s="7"/>
      <c r="S9" s="7"/>
      <c r="T9" s="7"/>
    </row>
    <row r="10" spans="1:20" x14ac:dyDescent="0.25">
      <c r="A10" s="8">
        <v>0.58333333333333304</v>
      </c>
      <c r="B10" s="9">
        <f>60*60*14</f>
        <v>50400</v>
      </c>
      <c r="C10" s="7">
        <v>422</v>
      </c>
      <c r="D10" s="7">
        <v>537</v>
      </c>
      <c r="E10" s="7">
        <v>471</v>
      </c>
      <c r="F10" s="7">
        <v>335</v>
      </c>
      <c r="G10" s="7">
        <v>371</v>
      </c>
      <c r="H10" s="7">
        <v>389</v>
      </c>
      <c r="I10" s="7">
        <v>360</v>
      </c>
      <c r="J10" s="7">
        <v>352</v>
      </c>
      <c r="K10" s="7">
        <v>384</v>
      </c>
      <c r="L10" s="7">
        <v>444</v>
      </c>
      <c r="M10" s="7">
        <v>402</v>
      </c>
      <c r="N10" s="7">
        <v>416</v>
      </c>
      <c r="O10" s="7">
        <v>474</v>
      </c>
      <c r="P10" s="7"/>
      <c r="Q10" s="7"/>
      <c r="R10" s="7"/>
      <c r="S10" s="7"/>
      <c r="T10" s="7"/>
    </row>
    <row r="11" spans="1:20" x14ac:dyDescent="0.25">
      <c r="A11" s="8">
        <v>0.625</v>
      </c>
      <c r="B11" s="9">
        <f>60*60*15</f>
        <v>54000</v>
      </c>
      <c r="C11" s="7">
        <v>375</v>
      </c>
      <c r="D11" s="7">
        <v>497</v>
      </c>
      <c r="E11" s="7">
        <v>415</v>
      </c>
      <c r="F11" s="7">
        <v>300</v>
      </c>
      <c r="G11" s="7">
        <v>322</v>
      </c>
      <c r="H11" s="7">
        <v>347</v>
      </c>
      <c r="I11" s="7">
        <v>338</v>
      </c>
      <c r="J11" s="7">
        <v>334</v>
      </c>
      <c r="K11" s="7">
        <v>355</v>
      </c>
      <c r="L11" s="7">
        <v>382</v>
      </c>
      <c r="M11" s="7">
        <v>370</v>
      </c>
      <c r="N11" s="7">
        <v>385</v>
      </c>
      <c r="O11" s="7">
        <v>449</v>
      </c>
      <c r="P11" s="7"/>
      <c r="Q11" s="7"/>
      <c r="R11" s="7"/>
      <c r="S11" s="7"/>
      <c r="T11" s="7"/>
    </row>
    <row r="12" spans="1:20" x14ac:dyDescent="0.25">
      <c r="A12" s="8">
        <v>0.66666666666666696</v>
      </c>
      <c r="B12" s="9">
        <f>60*60*16</f>
        <v>57600</v>
      </c>
      <c r="C12" s="7">
        <v>302</v>
      </c>
      <c r="D12" s="7">
        <v>432</v>
      </c>
      <c r="E12" s="7">
        <v>377</v>
      </c>
      <c r="F12" s="7">
        <v>237</v>
      </c>
      <c r="G12" s="7">
        <v>246</v>
      </c>
      <c r="H12" s="7">
        <v>283</v>
      </c>
      <c r="I12" s="7">
        <v>281</v>
      </c>
      <c r="J12" s="7">
        <v>283</v>
      </c>
      <c r="K12" s="7">
        <v>278</v>
      </c>
      <c r="L12" s="7">
        <v>190</v>
      </c>
      <c r="M12" s="7">
        <v>250</v>
      </c>
      <c r="N12" s="7">
        <v>258</v>
      </c>
      <c r="O12" s="7">
        <v>386</v>
      </c>
      <c r="P12" s="7"/>
      <c r="Q12" s="7"/>
      <c r="R12" s="7"/>
      <c r="S12" s="7"/>
      <c r="T12" s="7"/>
    </row>
    <row r="13" spans="1:20" x14ac:dyDescent="0.25">
      <c r="A13" s="8">
        <v>0.70833333333333304</v>
      </c>
      <c r="B13" s="9">
        <f>60*60*17</f>
        <v>61200</v>
      </c>
      <c r="C13" s="7">
        <v>181</v>
      </c>
      <c r="D13" s="7">
        <v>298</v>
      </c>
      <c r="E13" s="7">
        <v>247</v>
      </c>
      <c r="F13" s="7">
        <v>145</v>
      </c>
      <c r="G13" s="7">
        <v>134</v>
      </c>
      <c r="H13" s="7">
        <v>161</v>
      </c>
      <c r="I13" s="7">
        <v>172</v>
      </c>
      <c r="J13" s="7">
        <v>200</v>
      </c>
      <c r="K13" s="7">
        <v>167</v>
      </c>
      <c r="L13" s="7">
        <v>157</v>
      </c>
      <c r="M13" s="7">
        <v>137</v>
      </c>
      <c r="N13" s="7">
        <v>121</v>
      </c>
      <c r="O13" s="7">
        <v>220</v>
      </c>
      <c r="P13" s="7"/>
      <c r="Q13" s="7"/>
      <c r="R13" s="7"/>
      <c r="S13" s="7"/>
      <c r="T13" s="7"/>
    </row>
    <row r="14" spans="1:20" x14ac:dyDescent="0.25">
      <c r="A14" s="8">
        <v>0.75</v>
      </c>
      <c r="B14" s="9">
        <f>60*60*18</f>
        <v>64800</v>
      </c>
      <c r="C14" s="7">
        <v>46</v>
      </c>
      <c r="D14" s="7">
        <v>100</v>
      </c>
      <c r="E14" s="7">
        <v>87</v>
      </c>
      <c r="F14" s="7">
        <v>44</v>
      </c>
      <c r="G14" s="7">
        <v>33</v>
      </c>
      <c r="H14" s="7">
        <v>41</v>
      </c>
      <c r="I14" s="7">
        <v>49</v>
      </c>
      <c r="J14" s="7">
        <v>63</v>
      </c>
      <c r="K14" s="7">
        <v>48</v>
      </c>
      <c r="L14" s="7">
        <v>65</v>
      </c>
      <c r="M14" s="7">
        <v>18</v>
      </c>
      <c r="N14" s="7">
        <v>25</v>
      </c>
      <c r="O14" s="7">
        <v>45</v>
      </c>
      <c r="P14" s="7"/>
      <c r="Q14" s="7"/>
      <c r="R14" s="7"/>
      <c r="S14" s="7"/>
      <c r="T14" s="7"/>
    </row>
    <row r="15" spans="1:20" x14ac:dyDescent="0.25">
      <c r="A15" s="5" t="s">
        <v>15</v>
      </c>
      <c r="B15" s="5"/>
      <c r="C15" s="7">
        <f>SUM(C3:C14)</f>
        <v>3786</v>
      </c>
      <c r="D15" s="7">
        <f>SUM(D3:D14)</f>
        <v>4949</v>
      </c>
      <c r="E15" s="7">
        <f>SUM(E3:E14)</f>
        <v>4304</v>
      </c>
      <c r="F15" s="7">
        <f>SUM(F3:F14)</f>
        <v>3221</v>
      </c>
      <c r="G15" s="7">
        <f>SUM(G3:G14)</f>
        <v>3010</v>
      </c>
      <c r="H15" s="7">
        <f>SUM(H3:H14)</f>
        <v>3231</v>
      </c>
      <c r="I15" s="7">
        <f>SUM(I3:I14)</f>
        <v>3069</v>
      </c>
      <c r="J15" s="7">
        <f>SUM(J3:J14)</f>
        <v>3081</v>
      </c>
      <c r="K15" s="7">
        <f>SUM(K3:K14)</f>
        <v>3295</v>
      </c>
      <c r="L15" s="7">
        <f>SUM(L3:L14)</f>
        <v>3794</v>
      </c>
      <c r="M15" s="7">
        <f t="shared" ref="M15:O15" si="0">SUM(M3:M14)</f>
        <v>3735</v>
      </c>
      <c r="N15" s="7">
        <f t="shared" si="0"/>
        <v>3909</v>
      </c>
      <c r="O15" s="7">
        <f t="shared" si="0"/>
        <v>4678</v>
      </c>
      <c r="P15" s="7"/>
      <c r="Q15" s="7"/>
      <c r="R15" s="7"/>
      <c r="S15" s="7"/>
      <c r="T15" s="7"/>
    </row>
    <row r="16" spans="1:20" x14ac:dyDescent="0.25">
      <c r="A16" s="5" t="s">
        <v>16</v>
      </c>
      <c r="B16" s="5"/>
      <c r="C16" s="7">
        <v>3499</v>
      </c>
      <c r="D16" s="7">
        <v>4920</v>
      </c>
      <c r="E16" s="7">
        <v>4264</v>
      </c>
      <c r="F16" s="7">
        <v>3007</v>
      </c>
      <c r="G16" s="7">
        <v>2843</v>
      </c>
      <c r="H16" s="7">
        <v>3092</v>
      </c>
      <c r="I16" s="7">
        <v>3001</v>
      </c>
      <c r="J16" s="7">
        <v>2968</v>
      </c>
      <c r="K16" s="7">
        <v>3148</v>
      </c>
      <c r="L16" s="7">
        <v>3746</v>
      </c>
      <c r="M16" s="7">
        <v>3745</v>
      </c>
      <c r="N16" s="7">
        <v>3836</v>
      </c>
      <c r="O16" s="7">
        <v>4545</v>
      </c>
      <c r="P16" s="7"/>
      <c r="Q16" s="7"/>
      <c r="R16" s="7"/>
      <c r="S16" s="7"/>
      <c r="T16" s="7"/>
    </row>
    <row r="17" spans="1:20" ht="15.75" x14ac:dyDescent="0.25">
      <c r="A17" s="6" t="s">
        <v>12</v>
      </c>
      <c r="B17" s="6"/>
      <c r="C17" s="10">
        <f>+C16/C15</f>
        <v>0.92419440042260959</v>
      </c>
      <c r="D17" s="10">
        <f>+D16/D15</f>
        <v>0.99414023034956556</v>
      </c>
      <c r="E17" s="10">
        <f>+E16/E15</f>
        <v>0.99070631970260226</v>
      </c>
      <c r="F17" s="10">
        <f>+F16/F15</f>
        <v>0.93356100589878921</v>
      </c>
      <c r="G17" s="10">
        <f>+G16/G15</f>
        <v>0.94451827242524922</v>
      </c>
      <c r="H17" s="10">
        <f>+H16/H15</f>
        <v>0.95697926338594863</v>
      </c>
      <c r="I17" s="10">
        <f>+I16/I15</f>
        <v>0.97784294558488105</v>
      </c>
      <c r="J17" s="10">
        <f>+J16/J15</f>
        <v>0.96332359623498864</v>
      </c>
      <c r="K17" s="10">
        <f>+K16/K15</f>
        <v>0.95538694992412743</v>
      </c>
      <c r="L17" s="10">
        <f>+L16/L15</f>
        <v>0.98734844491302054</v>
      </c>
      <c r="M17" s="10">
        <f t="shared" ref="M17:O17" si="1">+M16/M15</f>
        <v>1.0026773761713521</v>
      </c>
      <c r="N17" s="10">
        <f t="shared" si="1"/>
        <v>0.98132514709644414</v>
      </c>
      <c r="O17" s="10">
        <f t="shared" si="1"/>
        <v>0.97156904660111154</v>
      </c>
      <c r="P17" s="7"/>
      <c r="Q17" s="7"/>
      <c r="R17" s="7"/>
      <c r="S17" s="7"/>
      <c r="T17" s="7"/>
    </row>
    <row r="18" spans="1:20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</sheetData>
  <mergeCells count="3">
    <mergeCell ref="A15:B15"/>
    <mergeCell ref="A16:B16"/>
    <mergeCell ref="A17:B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 ™</dc:creator>
  <cp:lastModifiedBy>HaGeN ™</cp:lastModifiedBy>
  <dcterms:created xsi:type="dcterms:W3CDTF">2023-08-21T20:47:45Z</dcterms:created>
  <dcterms:modified xsi:type="dcterms:W3CDTF">2023-08-21T23:23:01Z</dcterms:modified>
</cp:coreProperties>
</file>